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48" i="7" l="1"/>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35" i="7"/>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<sst xmlns="http://schemas.openxmlformats.org/spreadsheetml/2006/main" count="1242" uniqueCount="420">
  <si>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</si>
  <si>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</si>
  <si>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</si>
  <si>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</si>
  <si>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</si>
  <si>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</si>
  <si>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</si>
  <si>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</si>
  <si>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</si>
  <si>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</si>
  <si>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</si>
  <si>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</si>
  <si>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</si>
  <si>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</si>
  <si>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</si>
  <si>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</si>
  <si>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</si>
  <si>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</si>
  <si>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</si>
  <si>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</si>
  <si>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</si>
  <si>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</si>
  <si>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</si>
  <si>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</si>
  <si>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</si>
  <si>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</si>
  <si>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</si>
  <si>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</si>
  <si>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</si>
  <si>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</si>
  <si>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</si>
  <si>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</si>
  <si>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</si>
  <si>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</si>
  <si>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</si>
  <si>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</si>
  <si>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</si>
  <si>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</si>
  <si>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</si>
  <si>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</si>
  <si>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</si>
  <si>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</si>
  <si>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</si>
  <si>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</si>
  <si>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</si>
  <si>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</si>
  <si>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</si>
  <si>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</si>
  <si>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</si>
  <si>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</si>
  <si>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</si>
  <si>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</si>
  <si>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</si>
  <si>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</si>
  <si>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</si>
  <si>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</si>
  <si>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</si>
  <si>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</si>
  <si>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</si>
  <si>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</si>
  <si>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</si>
  <si>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</si>
  <si>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</si>
  <si>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</si>
  <si>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</si>
  <si>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</si>
  <si>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</si>
  <si>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</si>
  <si>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</si>
  <si>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</si>
  <si>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</si>
  <si>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</si>
  <si>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</si>
  <si>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</si>
  <si>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</si>
  <si>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</si>
  <si>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</si>
  <si>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</si>
  <si>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</si>
  <si>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</si>
  <si>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</si>
  <si>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</si>
  <si>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</si>
  <si>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</si>
  <si>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</si>
  <si>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</si>
  <si>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</si>
  <si>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</si>
  <si>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</si>
  <si>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</si>
  <si>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</si>
  <si>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</si>
  <si>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</si>
  <si>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</si>
  <si>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</si>
  <si>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</si>
  <si>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</si>
  <si>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</si>
  <si>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</si>
  <si>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</si>
  <si>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</si>
  <si>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</si>
  <si>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</si>
  <si>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</si>
  <si>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</si>
  <si>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</si>
  <si>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</si>
  <si>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</si>
  <si>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</si>
  <si>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</si>
  <si>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</si>
  <si>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</si>
  <si>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</si>
  <si>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</si>
  <si>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</si>
  <si>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</si>
  <si>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</si>
  <si>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</si>
  <si>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</si>
  <si>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</si>
  <si>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</si>
  <si>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</si>
  <si>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</si>
  <si>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</si>
  <si>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</si>
  <si>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</si>
  <si>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</si>
  <si>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</si>
  <si>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</si>
  <si>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</si>
  <si>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</si>
  <si>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</si>
  <si>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</si>
  <si>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</si>
  <si>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</si>
  <si>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</si>
  <si>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</si>
  <si>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</si>
  <si>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</si>
  <si>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</si>
  <si>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</si>
  <si>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</si>
  <si>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</si>
  <si>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</si>
  <si>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</si>
  <si>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</si>
  <si>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</si>
  <si>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</si>
  <si>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</si>
  <si>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</si>
  <si>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</si>
  <si>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</si>
  <si>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</si>
  <si>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</si>
  <si>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</si>
  <si>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</si>
  <si>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</si>
  <si>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</si>
  <si>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</si>
  <si>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</si>
  <si>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</si>
  <si>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</si>
  <si>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</si>
  <si>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</si>
  <si>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</si>
  <si>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</si>
  <si>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</si>
  <si>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</si>
  <si>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</si>
  <si>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</si>
  <si>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</si>
  <si>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</si>
  <si>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</si>
  <si>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</si>
  <si>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</si>
  <si>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</si>
  <si>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</si>
  <si>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</si>
  <si>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</si>
  <si>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</si>
  <si>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</si>
  <si>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</si>
  <si>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</si>
  <si>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</si>
  <si>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</si>
  <si>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</si>
  <si>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</si>
  <si>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</si>
  <si>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</si>
  <si>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</si>
  <si>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</si>
  <si>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</si>
  <si>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</si>
  <si>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</si>
  <si>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</si>
  <si>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</si>
  <si>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</si>
  <si>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</si>
  <si>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</si>
  <si>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</si>
  <si>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</si>
  <si>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</si>
  <si>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</si>
  <si>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</si>
  <si>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</si>
  <si>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</si>
  <si>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</si>
  <si>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</si>
  <si>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</si>
  <si>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</si>
  <si>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</si>
  <si>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</si>
  <si>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</si>
  <si>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</si>
  <si>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</si>
  <si>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</si>
  <si>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</si>
  <si>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</si>
  <si>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</si>
  <si>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</si>
  <si>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</si>
  <si>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</si>
  <si>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</si>
  <si>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</si>
  <si>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</si>
  <si>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</si>
  <si>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</si>
  <si>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</si>
  <si>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</si>
  <si>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</si>
  <si>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</si>
  <si>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</si>
  <si>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</si>
  <si>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</si>
  <si>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</si>
  <si>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</si>
  <si>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</si>
  <si>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</si>
  <si>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</si>
  <si>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</si>
  <si>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</si>
  <si>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</si>
  <si>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</si>
  <si>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</si>
  <si>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</si>
  <si>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</si>
  <si>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</si>
  <si>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</si>
  <si>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</si>
  <si>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</si>
  <si>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</si>
  <si>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</si>
  <si>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</si>
  <si>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</si>
  <si>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</si>
  <si>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</si>
  <si>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</si>
  <si>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</si>
  <si>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</si>
  <si>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</si>
  <si>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</si>
  <si>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</si>
  <si>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</si>
  <si>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</si>
  <si>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</si>
  <si>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</si>
  <si>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</si>
  <si>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</si>
  <si>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</si>
  <si>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</si>
  <si>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</si>
  <si>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</si>
  <si>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</si>
  <si>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</si>
  <si>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</si>
  <si>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</si>
  <si>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</si>
  <si>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</si>
  <si>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</si>
  <si>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</si>
  <si>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</si>
  <si>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</si>
  <si>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</si>
  <si>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</si>
  <si>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</si>
  <si>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</si>
  <si>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</si>
  <si>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</si>
  <si>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</si>
  <si>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</si>
  <si>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</si>
  <si>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</si>
  <si>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</si>
  <si>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</si>
  <si>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</si>
  <si>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</si>
  <si>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</si>
  <si>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</si>
  <si>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</si>
  <si>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</si>
  <si>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</si>
  <si>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</si>
  <si>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</si>
  <si>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</si>
  <si>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</si>
  <si>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</si>
  <si>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</si>
  <si>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</si>
  <si>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</si>
  <si>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</si>
  <si>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</si>
  <si>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</si>
  <si>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</si>
  <si>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</si>
  <si>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</si>
  <si>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</si>
  <si>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</si>
  <si>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</si>
  <si>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</si>
  <si>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</si>
  <si>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</si>
  <si>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</si>
  <si>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</si>
  <si>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</si>
  <si>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</si>
  <si>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</si>
  <si>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</si>
  <si>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</si>
  <si>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</si>
  <si>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</si>
  <si>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</si>
  <si>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</si>
  <si>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</si>
  <si>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</si>
  <si>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</si>
  <si>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</si>
  <si>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</si>
  <si>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</si>
  <si>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</si>
  <si>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</si>
  <si>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</si>
  <si>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</si>
  <si>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</si>
  <si>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</si>
  <si>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</si>
  <si>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</si>
  <si>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</si>
  <si>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</si>
  <si>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</si>
  <si>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</si>
  <si>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</si>
  <si>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</si>
  <si>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</si>
  <si>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</si>
  <si>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</si>
  <si>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</si>
  <si>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</si>
  <si>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</si>
  <si>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</si>
  <si>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</si>
  <si>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</si>
  <si>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</si>
  <si>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</si>
  <si>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</si>
  <si>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</si>
  <si>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</si>
  <si>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</si>
  <si>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</si>
  <si>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</si>
  <si>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</si>
  <si>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</si>
  <si>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</si>
  <si>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</si>
  <si>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</si>
  <si>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</si>
  <si>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</si>
  <si>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</si>
  <si>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</si>
  <si>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</si>
  <si>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</si>
  <si>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</si>
  <si>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</si>
  <si>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</si>
  <si>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</si>
  <si>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</si>
  <si>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</si>
  <si>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</si>
  <si>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</si>
  <si>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</si>
  <si>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</si>
  <si>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</si>
  <si>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</si>
  <si>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</si>
  <si>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</si>
  <si>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</si>
  <si>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</si>
  <si>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</si>
  <si>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</si>
  <si>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</si>
  <si>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</si>
  <si>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</si>
  <si>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</si>
  <si>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</si>
  <si>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</si>
  <si>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</si>
  <si>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</si>
  <si>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</si>
  <si>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</si>
  <si>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</si>
  <si>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</si>
  <si>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</si>
  <si>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</si>
  <si>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</si>
  <si>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P_Сл_ТП_523_1</t>
  </si>
  <si>
    <t>Построение интеллектуальной системы учета электрической энергии в рамках 522-ФЗ ТП-523/1/РУ-0,4кВ/1 с.ш. 0,4 кВ от ТП-523/1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</si>
  <si>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523/1</t>
  </si>
  <si>
    <t>_</t>
  </si>
  <si>
    <t>Год раскрытия информации: 2026 год</t>
  </si>
  <si>
    <t xml:space="preserve"> счетчиков</t>
  </si>
  <si>
    <t xml:space="preserve">   млн руб/счетчик.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</si>
</sst>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29"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1" sqref="C4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417</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413</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414</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415</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1.1879999999999999</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418</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1.1879999999999999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0.99</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4" t="s">
        <v>7</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8" t="s">
        <v>6</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9" t="str">
        <f>'1. паспорт местоположение'!A12:C12</f>
        <v>P_Сл_ТП_523_1</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8" t="s">
        <v>5</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8.75" x14ac:dyDescent="0.2">
      <c r="A14" s="229"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3" t="s">
        <v>2</v>
      </c>
      <c r="B19" s="223" t="s">
        <v>93</v>
      </c>
      <c r="C19" s="225"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7" t="s">
        <v>332</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35" t="s">
        <v>228</v>
      </c>
      <c r="R20" s="36" t="s">
        <v>229</v>
      </c>
      <c r="S20" s="227"/>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2" t="s">
        <v>375</v>
      </c>
      <c r="C22" s="90" t="s">
        <v>375</v>
      </c>
      <c r="D22" s="212" t="s">
        <v>375</v>
      </c>
      <c r="E22" s="212" t="s">
        <v>375</v>
      </c>
      <c r="F22" s="212" t="s">
        <v>375</v>
      </c>
      <c r="G22" s="212" t="s">
        <v>375</v>
      </c>
      <c r="H22" s="212" t="s">
        <v>375</v>
      </c>
      <c r="I22" s="212" t="s">
        <v>375</v>
      </c>
      <c r="J22" s="212" t="s">
        <v>375</v>
      </c>
      <c r="K22" s="212" t="s">
        <v>375</v>
      </c>
      <c r="L22" s="212" t="s">
        <v>375</v>
      </c>
      <c r="M22" s="212" t="s">
        <v>375</v>
      </c>
      <c r="N22" s="212" t="s">
        <v>375</v>
      </c>
      <c r="O22" s="212" t="s">
        <v>375</v>
      </c>
      <c r="P22" s="212" t="s">
        <v>375</v>
      </c>
      <c r="Q22" s="212"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28" t="s">
        <v>6</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9" t="str">
        <f>'1. паспорт местоположение'!A12:C12</f>
        <v>P_Сл_ТП_523_1</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8" t="s">
        <v>5</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9"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2</v>
      </c>
      <c r="B21" s="235" t="s">
        <v>210</v>
      </c>
      <c r="C21" s="236"/>
      <c r="D21" s="239" t="s">
        <v>105</v>
      </c>
      <c r="E21" s="235" t="s">
        <v>365</v>
      </c>
      <c r="F21" s="236"/>
      <c r="G21" s="235" t="s">
        <v>221</v>
      </c>
      <c r="H21" s="236"/>
      <c r="I21" s="235" t="s">
        <v>104</v>
      </c>
      <c r="J21" s="236"/>
      <c r="K21" s="239" t="s">
        <v>103</v>
      </c>
      <c r="L21" s="235" t="s">
        <v>102</v>
      </c>
      <c r="M21" s="236"/>
      <c r="N21" s="235" t="s">
        <v>362</v>
      </c>
      <c r="O21" s="236"/>
      <c r="P21" s="239" t="s">
        <v>101</v>
      </c>
      <c r="Q21" s="245" t="s">
        <v>100</v>
      </c>
      <c r="R21" s="246"/>
      <c r="S21" s="245" t="s">
        <v>99</v>
      </c>
      <c r="T21" s="247"/>
    </row>
    <row r="22" spans="1:113" ht="204.75" customHeight="1" x14ac:dyDescent="0.25">
      <c r="A22" s="243"/>
      <c r="B22" s="237"/>
      <c r="C22" s="238"/>
      <c r="D22" s="241"/>
      <c r="E22" s="237"/>
      <c r="F22" s="238"/>
      <c r="G22" s="237"/>
      <c r="H22" s="238"/>
      <c r="I22" s="237"/>
      <c r="J22" s="238"/>
      <c r="K22" s="240"/>
      <c r="L22" s="237"/>
      <c r="M22" s="238"/>
      <c r="N22" s="237"/>
      <c r="O22" s="238"/>
      <c r="P22" s="240"/>
      <c r="Q22" s="62" t="s">
        <v>98</v>
      </c>
      <c r="R22" s="62" t="s">
        <v>341</v>
      </c>
      <c r="S22" s="62" t="s">
        <v>97</v>
      </c>
      <c r="T22" s="62" t="s">
        <v>96</v>
      </c>
    </row>
    <row r="23" spans="1:113" ht="51.75" customHeight="1" x14ac:dyDescent="0.25">
      <c r="A23" s="244"/>
      <c r="B23" s="81" t="s">
        <v>94</v>
      </c>
      <c r="C23" s="81" t="s">
        <v>95</v>
      </c>
      <c r="D23" s="240"/>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2" t="s">
        <v>375</v>
      </c>
      <c r="C25" s="212" t="s">
        <v>375</v>
      </c>
      <c r="D25" s="212" t="s">
        <v>375</v>
      </c>
      <c r="E25" s="212" t="s">
        <v>375</v>
      </c>
      <c r="F25" s="212" t="s">
        <v>375</v>
      </c>
      <c r="G25" s="212" t="s">
        <v>375</v>
      </c>
      <c r="H25" s="212" t="s">
        <v>375</v>
      </c>
      <c r="I25" s="212" t="s">
        <v>375</v>
      </c>
      <c r="J25" s="212" t="s">
        <v>375</v>
      </c>
      <c r="K25" s="212" t="s">
        <v>375</v>
      </c>
      <c r="L25" s="212" t="s">
        <v>375</v>
      </c>
      <c r="M25" s="212" t="s">
        <v>375</v>
      </c>
      <c r="N25" s="212" t="s">
        <v>375</v>
      </c>
      <c r="O25" s="212"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8" t="s">
        <v>6</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P_Сл_ТП_523_1</v>
      </c>
      <c r="B12" s="256"/>
      <c r="C12" s="256"/>
      <c r="D12" s="256"/>
      <c r="E12" s="256" t="s">
        <v>4</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28" t="s">
        <v>5</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6"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56"/>
      <c r="C15" s="256"/>
      <c r="D15" s="256"/>
      <c r="E15" s="256" t="s">
        <v>4</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49" t="s">
        <v>2</v>
      </c>
      <c r="B21" s="252" t="s">
        <v>348</v>
      </c>
      <c r="C21" s="253"/>
      <c r="D21" s="252" t="s">
        <v>350</v>
      </c>
      <c r="E21" s="253"/>
      <c r="F21" s="245" t="s">
        <v>87</v>
      </c>
      <c r="G21" s="247"/>
      <c r="H21" s="247"/>
      <c r="I21" s="246"/>
      <c r="J21" s="249" t="s">
        <v>351</v>
      </c>
      <c r="K21" s="252" t="s">
        <v>352</v>
      </c>
      <c r="L21" s="253"/>
      <c r="M21" s="252" t="s">
        <v>353</v>
      </c>
      <c r="N21" s="253"/>
      <c r="O21" s="252" t="s">
        <v>343</v>
      </c>
      <c r="P21" s="253"/>
      <c r="Q21" s="252" t="s">
        <v>110</v>
      </c>
      <c r="R21" s="253"/>
      <c r="S21" s="249" t="s">
        <v>109</v>
      </c>
      <c r="T21" s="249" t="s">
        <v>354</v>
      </c>
      <c r="U21" s="249" t="s">
        <v>349</v>
      </c>
      <c r="V21" s="252" t="s">
        <v>108</v>
      </c>
      <c r="W21" s="253"/>
      <c r="X21" s="245" t="s">
        <v>100</v>
      </c>
      <c r="Y21" s="247"/>
      <c r="Z21" s="245" t="s">
        <v>99</v>
      </c>
      <c r="AA21" s="247"/>
    </row>
    <row r="22" spans="1:27" ht="216" customHeight="1" x14ac:dyDescent="0.25">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4" t="s">
        <v>7</v>
      </c>
      <c r="B7" s="224"/>
      <c r="C7" s="224"/>
      <c r="D7" s="104"/>
      <c r="E7" s="12"/>
      <c r="F7" s="12"/>
      <c r="G7" s="12"/>
      <c r="H7" s="12"/>
      <c r="I7" s="12"/>
      <c r="J7" s="12"/>
      <c r="K7" s="12"/>
      <c r="L7" s="12"/>
      <c r="M7" s="12"/>
      <c r="N7" s="12"/>
      <c r="O7" s="12"/>
      <c r="P7" s="12"/>
      <c r="Q7" s="12"/>
      <c r="R7" s="12"/>
      <c r="S7" s="12"/>
      <c r="T7" s="12"/>
      <c r="U7" s="12"/>
    </row>
    <row r="8" spans="1:29" s="11" customFormat="1" ht="18.75" x14ac:dyDescent="0.2">
      <c r="A8" s="224"/>
      <c r="B8" s="224"/>
      <c r="C8" s="224"/>
      <c r="D8" s="104"/>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v>
      </c>
      <c r="B9" s="224"/>
      <c r="C9" s="224"/>
      <c r="D9" s="104"/>
      <c r="E9" s="7"/>
      <c r="F9" s="7"/>
      <c r="G9" s="7"/>
      <c r="H9" s="12"/>
      <c r="I9" s="12"/>
      <c r="J9" s="12"/>
      <c r="K9" s="12"/>
      <c r="L9" s="12"/>
      <c r="M9" s="12"/>
      <c r="N9" s="12"/>
      <c r="O9" s="12"/>
      <c r="P9" s="12"/>
      <c r="Q9" s="12"/>
      <c r="R9" s="12"/>
      <c r="S9" s="12"/>
      <c r="T9" s="12"/>
      <c r="U9" s="12"/>
    </row>
    <row r="10" spans="1:29" s="11" customFormat="1" ht="18.75" x14ac:dyDescent="0.2">
      <c r="A10" s="228" t="s">
        <v>6</v>
      </c>
      <c r="B10" s="228"/>
      <c r="C10" s="228"/>
      <c r="D10" s="104"/>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P_Сл_ТП_523_1</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28" t="s">
        <v>5</v>
      </c>
      <c r="B13" s="228"/>
      <c r="C13" s="228"/>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28" t="s">
        <v>3</v>
      </c>
      <c r="B16" s="228"/>
      <c r="C16" s="228"/>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523/1</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418</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419</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523/1</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4" t="s">
        <v>7</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8" t="s">
        <v>6</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29" t="str">
        <f>'1. паспорт местоположение'!A12:C12</f>
        <v>P_Сл_ТП_523_1</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8" t="s">
        <v>5</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8.75" x14ac:dyDescent="0.2">
      <c r="A15" s="229"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3</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345</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7" t="s">
        <v>79</v>
      </c>
      <c r="F19" s="258"/>
      <c r="G19" s="258"/>
      <c r="H19" s="258"/>
      <c r="I19" s="259"/>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4" t="s">
        <v>7</v>
      </c>
      <c r="B7" s="224"/>
      <c r="C7" s="224"/>
      <c r="D7" s="224"/>
      <c r="E7" s="224"/>
      <c r="F7" s="224"/>
      <c r="G7" s="224"/>
      <c r="H7" s="224"/>
      <c r="I7" s="224"/>
      <c r="J7" s="224"/>
      <c r="K7" s="224"/>
      <c r="L7" s="224"/>
      <c r="M7" s="104"/>
    </row>
    <row r="8" spans="1:44" ht="18.75" x14ac:dyDescent="0.25">
      <c r="A8" s="224"/>
      <c r="B8" s="224"/>
      <c r="C8" s="224"/>
      <c r="D8" s="224"/>
      <c r="E8" s="224"/>
      <c r="F8" s="224"/>
      <c r="G8" s="224"/>
      <c r="H8" s="224"/>
      <c r="I8" s="224"/>
      <c r="J8" s="224"/>
      <c r="K8" s="224"/>
      <c r="L8" s="224"/>
      <c r="M8" s="104"/>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104"/>
    </row>
    <row r="10" spans="1:44" x14ac:dyDescent="0.25">
      <c r="A10" s="228" t="s">
        <v>6</v>
      </c>
      <c r="B10" s="228"/>
      <c r="C10" s="228"/>
      <c r="D10" s="228"/>
      <c r="E10" s="228"/>
      <c r="F10" s="228"/>
      <c r="G10" s="228"/>
      <c r="H10" s="228"/>
      <c r="I10" s="228"/>
      <c r="J10" s="228"/>
      <c r="K10" s="228"/>
      <c r="L10" s="228"/>
      <c r="M10" s="104"/>
    </row>
    <row r="11" spans="1:44" ht="18.75" x14ac:dyDescent="0.25">
      <c r="A11" s="224"/>
      <c r="B11" s="224"/>
      <c r="C11" s="224"/>
      <c r="D11" s="224"/>
      <c r="E11" s="224"/>
      <c r="F11" s="224"/>
      <c r="G11" s="224"/>
      <c r="H11" s="224"/>
      <c r="I11" s="224"/>
      <c r="J11" s="224"/>
      <c r="K11" s="224"/>
      <c r="L11" s="224"/>
      <c r="M11" s="104"/>
    </row>
    <row r="12" spans="1:44" ht="18.75" x14ac:dyDescent="0.25">
      <c r="A12" s="229" t="str">
        <f>'1. паспорт местоположение'!A12:C12</f>
        <v>P_Сл_ТП_523_1</v>
      </c>
      <c r="B12" s="229"/>
      <c r="C12" s="229"/>
      <c r="D12" s="229"/>
      <c r="E12" s="229"/>
      <c r="F12" s="229"/>
      <c r="G12" s="229"/>
      <c r="H12" s="229"/>
      <c r="I12" s="229"/>
      <c r="J12" s="229"/>
      <c r="K12" s="229"/>
      <c r="L12" s="229"/>
      <c r="M12" s="104"/>
    </row>
    <row r="13" spans="1:44" x14ac:dyDescent="0.25">
      <c r="A13" s="228" t="s">
        <v>5</v>
      </c>
      <c r="B13" s="228"/>
      <c r="C13" s="228"/>
      <c r="D13" s="228"/>
      <c r="E13" s="228"/>
      <c r="F13" s="228"/>
      <c r="G13" s="228"/>
      <c r="H13" s="228"/>
      <c r="I13" s="228"/>
      <c r="J13" s="228"/>
      <c r="K13" s="228"/>
      <c r="L13" s="228"/>
      <c r="M13" s="104"/>
    </row>
    <row r="14" spans="1:44" ht="18.75" x14ac:dyDescent="0.25">
      <c r="A14" s="230"/>
      <c r="B14" s="230"/>
      <c r="C14" s="230"/>
      <c r="D14" s="230"/>
      <c r="E14" s="230"/>
      <c r="F14" s="230"/>
      <c r="G14" s="230"/>
      <c r="H14" s="230"/>
      <c r="I14" s="230"/>
      <c r="J14" s="230"/>
      <c r="K14" s="230"/>
      <c r="L14" s="230"/>
      <c r="M14" s="104"/>
    </row>
    <row r="15" spans="1:44" ht="18.75" x14ac:dyDescent="0.25">
      <c r="A15" s="229"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29"/>
      <c r="C15" s="229"/>
      <c r="D15" s="229"/>
      <c r="E15" s="229"/>
      <c r="F15" s="229"/>
      <c r="G15" s="229"/>
      <c r="H15" s="229"/>
      <c r="I15" s="229"/>
      <c r="J15" s="229"/>
      <c r="K15" s="229"/>
      <c r="L15" s="229"/>
      <c r="M15" s="104"/>
    </row>
    <row r="16" spans="1:44" x14ac:dyDescent="0.25">
      <c r="A16" s="228" t="s">
        <v>3</v>
      </c>
      <c r="B16" s="228"/>
      <c r="C16" s="228"/>
      <c r="D16" s="228"/>
      <c r="E16" s="228"/>
      <c r="F16" s="228"/>
      <c r="G16" s="228"/>
      <c r="H16" s="228"/>
      <c r="I16" s="228"/>
      <c r="J16" s="228"/>
      <c r="K16" s="228"/>
      <c r="L16" s="228"/>
      <c r="M16" s="104"/>
    </row>
    <row r="17" spans="1:13" ht="15.75" customHeight="1" x14ac:dyDescent="0.25">
      <c r="L17" s="159"/>
      <c r="M17" s="104"/>
    </row>
    <row r="18" spans="1:13" x14ac:dyDescent="0.25">
      <c r="K18" s="160"/>
      <c r="M18" s="104"/>
    </row>
    <row r="19" spans="1:13" ht="15.75" customHeight="1" x14ac:dyDescent="0.25">
      <c r="A19" s="272" t="s">
        <v>383</v>
      </c>
      <c r="B19" s="272"/>
      <c r="C19" s="272"/>
      <c r="D19" s="272"/>
      <c r="E19" s="272"/>
      <c r="F19" s="272"/>
      <c r="G19" s="272"/>
      <c r="H19" s="272"/>
      <c r="I19" s="272"/>
      <c r="J19" s="272"/>
      <c r="K19" s="272"/>
      <c r="L19" s="272"/>
      <c r="M19" s="104"/>
    </row>
    <row r="20" spans="1:13" x14ac:dyDescent="0.25">
      <c r="A20" s="51"/>
      <c r="B20" s="51"/>
      <c r="C20" s="161"/>
      <c r="D20" s="161"/>
      <c r="E20" s="161"/>
      <c r="F20" s="161"/>
      <c r="G20" s="161"/>
      <c r="H20" s="161"/>
      <c r="I20" s="161"/>
      <c r="J20" s="161"/>
      <c r="K20" s="161"/>
      <c r="L20" s="161"/>
      <c r="M20" s="104"/>
    </row>
    <row r="21" spans="1:13" ht="28.5" customHeight="1" x14ac:dyDescent="0.25">
      <c r="A21" s="262" t="s">
        <v>209</v>
      </c>
      <c r="B21" s="262" t="s">
        <v>208</v>
      </c>
      <c r="C21" s="268" t="s">
        <v>280</v>
      </c>
      <c r="D21" s="268"/>
      <c r="E21" s="268"/>
      <c r="F21" s="268"/>
      <c r="G21" s="268"/>
      <c r="H21" s="268"/>
      <c r="I21" s="263" t="s">
        <v>207</v>
      </c>
      <c r="J21" s="265" t="s">
        <v>282</v>
      </c>
      <c r="K21" s="262" t="s">
        <v>206</v>
      </c>
      <c r="L21" s="264" t="s">
        <v>281</v>
      </c>
      <c r="M21" s="104"/>
    </row>
    <row r="22" spans="1:13" ht="58.5" customHeight="1" x14ac:dyDescent="0.25">
      <c r="A22" s="262"/>
      <c r="B22" s="262"/>
      <c r="C22" s="269" t="s">
        <v>1</v>
      </c>
      <c r="D22" s="269"/>
      <c r="E22" s="70"/>
      <c r="F22" s="71"/>
      <c r="G22" s="270" t="s">
        <v>0</v>
      </c>
      <c r="H22" s="271"/>
      <c r="I22" s="263"/>
      <c r="J22" s="266"/>
      <c r="K22" s="262"/>
      <c r="L22" s="264"/>
      <c r="M22" s="104"/>
    </row>
    <row r="23" spans="1:13" ht="47.25" x14ac:dyDescent="0.25">
      <c r="A23" s="262"/>
      <c r="B23" s="262"/>
      <c r="C23" s="88" t="s">
        <v>205</v>
      </c>
      <c r="D23" s="88" t="s">
        <v>204</v>
      </c>
      <c r="E23" s="88" t="s">
        <v>205</v>
      </c>
      <c r="F23" s="88" t="s">
        <v>204</v>
      </c>
      <c r="G23" s="88" t="s">
        <v>205</v>
      </c>
      <c r="H23" s="88" t="s">
        <v>204</v>
      </c>
      <c r="I23" s="263"/>
      <c r="J23" s="267"/>
      <c r="K23" s="262"/>
      <c r="L23" s="264"/>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1"/>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1"/>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1"/>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1"/>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1"/>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1"/>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1"/>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1"/>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1"/>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1"/>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1"/>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1"/>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1"/>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1"/>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1"/>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1"/>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1"/>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1"/>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3" zoomScale="85" zoomScaleNormal="70" zoomScaleSheetLayoutView="85" workbookViewId="0">
      <selection activeCell="J48" sqref="J48"/>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P_Сл_ТП_523_1</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2" t="s">
        <v>175</v>
      </c>
      <c r="B20" s="262" t="s">
        <v>174</v>
      </c>
      <c r="C20" s="262" t="s">
        <v>173</v>
      </c>
      <c r="D20" s="262"/>
      <c r="E20" s="279" t="s">
        <v>172</v>
      </c>
      <c r="F20" s="279"/>
      <c r="G20" s="262" t="s">
        <v>382</v>
      </c>
      <c r="H20" s="274" t="s">
        <v>378</v>
      </c>
      <c r="I20" s="274"/>
      <c r="J20" s="274"/>
      <c r="K20" s="274"/>
      <c r="L20" s="274" t="s">
        <v>379</v>
      </c>
      <c r="M20" s="274"/>
      <c r="N20" s="274"/>
      <c r="O20" s="274"/>
      <c r="P20" s="274" t="s">
        <v>380</v>
      </c>
      <c r="Q20" s="274"/>
      <c r="R20" s="274"/>
      <c r="S20" s="274"/>
      <c r="T20" s="274" t="s">
        <v>381</v>
      </c>
      <c r="U20" s="274"/>
      <c r="V20" s="274"/>
      <c r="W20" s="274"/>
      <c r="X20" s="274" t="s">
        <v>411</v>
      </c>
      <c r="Y20" s="274"/>
      <c r="Z20" s="274"/>
      <c r="AA20" s="274"/>
      <c r="AB20" s="281" t="s">
        <v>171</v>
      </c>
      <c r="AC20" s="281"/>
      <c r="AD20" s="124"/>
      <c r="AE20" s="175"/>
      <c r="AF20" s="124"/>
      <c r="AG20" s="124"/>
    </row>
    <row r="21" spans="1:33" ht="99.75" customHeight="1" x14ac:dyDescent="0.25">
      <c r="A21" s="262"/>
      <c r="B21" s="262"/>
      <c r="C21" s="262"/>
      <c r="D21" s="262"/>
      <c r="E21" s="279"/>
      <c r="F21" s="279"/>
      <c r="G21" s="262"/>
      <c r="H21" s="262" t="s">
        <v>1</v>
      </c>
      <c r="I21" s="262"/>
      <c r="J21" s="262" t="s">
        <v>170</v>
      </c>
      <c r="K21" s="262"/>
      <c r="L21" s="262" t="s">
        <v>1</v>
      </c>
      <c r="M21" s="262"/>
      <c r="N21" s="262" t="s">
        <v>170</v>
      </c>
      <c r="O21" s="262"/>
      <c r="P21" s="262" t="s">
        <v>1</v>
      </c>
      <c r="Q21" s="262"/>
      <c r="R21" s="262" t="s">
        <v>170</v>
      </c>
      <c r="S21" s="262"/>
      <c r="T21" s="262" t="s">
        <v>1</v>
      </c>
      <c r="U21" s="262"/>
      <c r="V21" s="262" t="s">
        <v>170</v>
      </c>
      <c r="W21" s="262"/>
      <c r="X21" s="262" t="s">
        <v>1</v>
      </c>
      <c r="Y21" s="262"/>
      <c r="Z21" s="262" t="s">
        <v>170</v>
      </c>
      <c r="AA21" s="262"/>
      <c r="AB21" s="281"/>
      <c r="AC21" s="281"/>
    </row>
    <row r="22" spans="1:33" ht="89.25" customHeight="1" x14ac:dyDescent="0.25">
      <c r="A22" s="262"/>
      <c r="B22" s="262"/>
      <c r="C22" s="87" t="s">
        <v>1</v>
      </c>
      <c r="D22" s="87" t="s">
        <v>168</v>
      </c>
      <c r="E22" s="52" t="s">
        <v>409</v>
      </c>
      <c r="F22" s="52" t="s">
        <v>410</v>
      </c>
      <c r="G22" s="262"/>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1.1879999999999999</v>
      </c>
      <c r="D24" s="57">
        <f>C24</f>
        <v>1.1879999999999999</v>
      </c>
      <c r="E24" s="57">
        <f>D24</f>
        <v>1.1879999999999999</v>
      </c>
      <c r="F24" s="57">
        <f>E24</f>
        <v>1.1879999999999999</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1.1879999999999999</v>
      </c>
      <c r="AA24" s="57" t="s">
        <v>375</v>
      </c>
      <c r="AB24" s="57">
        <f>H24+N24+P24+T24+X24</f>
        <v>0</v>
      </c>
      <c r="AC24" s="57">
        <f>J24+N24+R24+V24+Z24</f>
        <v>1.1879999999999999</v>
      </c>
      <c r="AD24" s="174"/>
      <c r="AE24" s="273"/>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3"/>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73"/>
    </row>
    <row r="27" spans="1:33" s="202" customFormat="1" ht="31.5" x14ac:dyDescent="0.25">
      <c r="A27" s="195" t="s">
        <v>162</v>
      </c>
      <c r="B27" s="196" t="s">
        <v>286</v>
      </c>
      <c r="C27" s="197">
        <f>C24</f>
        <v>1.1879999999999999</v>
      </c>
      <c r="D27" s="197">
        <f t="shared" ref="D27:F27" si="3">D24</f>
        <v>1.1879999999999999</v>
      </c>
      <c r="E27" s="197">
        <f t="shared" si="3"/>
        <v>1.1879999999999999</v>
      </c>
      <c r="F27" s="197">
        <f t="shared" si="3"/>
        <v>1.1879999999999999</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1.1879999999999999</v>
      </c>
      <c r="AA27" s="200" t="s">
        <v>375</v>
      </c>
      <c r="AB27" s="198">
        <f t="shared" si="0"/>
        <v>0</v>
      </c>
      <c r="AC27" s="198">
        <f t="shared" si="1"/>
        <v>1.1879999999999999</v>
      </c>
      <c r="AD27" s="201"/>
      <c r="AE27" s="273"/>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73"/>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73"/>
    </row>
    <row r="30" spans="1:33" ht="47.25" x14ac:dyDescent="0.25">
      <c r="A30" s="56" t="s">
        <v>61</v>
      </c>
      <c r="B30" s="55" t="s">
        <v>157</v>
      </c>
      <c r="C30" s="57">
        <f>'1. паспорт местоположение'!C49</f>
        <v>0.99</v>
      </c>
      <c r="D30" s="57">
        <f>C30</f>
        <v>0.99</v>
      </c>
      <c r="E30" s="57">
        <f>D30</f>
        <v>0.99</v>
      </c>
      <c r="F30" s="57">
        <f>F27/1.2</f>
        <v>0.99</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0.99</v>
      </c>
      <c r="AA30" s="57" t="s">
        <v>375</v>
      </c>
      <c r="AB30" s="57">
        <f t="shared" si="0"/>
        <v>0</v>
      </c>
      <c r="AC30" s="57">
        <f t="shared" si="1"/>
        <v>0.99</v>
      </c>
      <c r="AD30" s="174"/>
      <c r="AE30" s="273"/>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3"/>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3"/>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3"/>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3"/>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3"/>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3"/>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73"/>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3"/>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3"/>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3"/>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3"/>
    </row>
    <row r="42" spans="1:31" ht="18.75" x14ac:dyDescent="0.25">
      <c r="A42" s="54" t="s">
        <v>140</v>
      </c>
      <c r="B42" s="53" t="s">
        <v>125</v>
      </c>
      <c r="C42" s="120">
        <v>0</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0</v>
      </c>
      <c r="AA42" s="52"/>
      <c r="AB42" s="57">
        <f>H42+L42+P42+T42+X42</f>
        <v>0</v>
      </c>
      <c r="AC42" s="57">
        <f>J42+N42+R42+V42+Z42</f>
        <v>0</v>
      </c>
      <c r="AD42" s="174"/>
      <c r="AE42" s="273"/>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73"/>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3"/>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73"/>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3"/>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3"/>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3"/>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3"/>
    </row>
    <row r="50" spans="1:31" ht="18.75" x14ac:dyDescent="0.25">
      <c r="A50" s="54" t="s">
        <v>126</v>
      </c>
      <c r="B50" s="53" t="s">
        <v>125</v>
      </c>
      <c r="C50" s="120">
        <f>C42</f>
        <v>0</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0</v>
      </c>
      <c r="AA50" s="52"/>
      <c r="AB50" s="57">
        <f t="shared" si="5"/>
        <v>0</v>
      </c>
      <c r="AC50" s="57">
        <f t="shared" si="6"/>
        <v>0</v>
      </c>
      <c r="AD50" s="174"/>
      <c r="AE50" s="273"/>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73"/>
    </row>
    <row r="52" spans="1:31" ht="15.75" customHeight="1" x14ac:dyDescent="0.25">
      <c r="A52" s="54" t="s">
        <v>123</v>
      </c>
      <c r="B52" s="38" t="s">
        <v>122</v>
      </c>
      <c r="C52" s="57">
        <f>C30</f>
        <v>0.99</v>
      </c>
      <c r="D52" s="87"/>
      <c r="E52" s="87"/>
      <c r="F52" s="158"/>
      <c r="G52" s="52"/>
      <c r="H52" s="57"/>
      <c r="I52" s="52"/>
      <c r="J52" s="57"/>
      <c r="K52" s="52"/>
      <c r="L52" s="52"/>
      <c r="M52" s="52"/>
      <c r="N52" s="57"/>
      <c r="O52" s="52"/>
      <c r="P52" s="57"/>
      <c r="Q52" s="52"/>
      <c r="R52" s="57"/>
      <c r="S52" s="52"/>
      <c r="T52" s="57"/>
      <c r="U52" s="52"/>
      <c r="V52" s="57"/>
      <c r="W52" s="52"/>
      <c r="X52" s="57"/>
      <c r="Y52" s="52"/>
      <c r="Z52" s="57">
        <f>C52</f>
        <v>0.99</v>
      </c>
      <c r="AA52" s="52"/>
      <c r="AB52" s="57">
        <f t="shared" ref="AB52:AB58" si="7">H52+L52+P52+T52+X52</f>
        <v>0</v>
      </c>
      <c r="AC52" s="57">
        <f t="shared" ref="AC52:AC58" si="8">J52+N52+R52+V52+Z52</f>
        <v>0.99</v>
      </c>
      <c r="AD52" s="174"/>
      <c r="AE52" s="273"/>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3"/>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73"/>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3"/>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3"/>
    </row>
    <row r="57" spans="1:31" ht="18.75" x14ac:dyDescent="0.25">
      <c r="A57" s="54" t="s">
        <v>117</v>
      </c>
      <c r="B57" s="53" t="s">
        <v>111</v>
      </c>
      <c r="C57" s="120">
        <f>C50</f>
        <v>0</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0</v>
      </c>
      <c r="AA57" s="52"/>
      <c r="AB57" s="57">
        <f t="shared" si="7"/>
        <v>0</v>
      </c>
      <c r="AC57" s="57">
        <f t="shared" si="8"/>
        <v>0</v>
      </c>
      <c r="AD57" s="174"/>
      <c r="AE57" s="273"/>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3"/>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73"/>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3"/>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73"/>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3"/>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3"/>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3"/>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7"/>
      <c r="C66" s="277"/>
      <c r="D66" s="277"/>
      <c r="E66" s="277"/>
      <c r="F66" s="277"/>
      <c r="G66" s="277"/>
      <c r="H66" s="277"/>
      <c r="I66" s="277"/>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6"/>
      <c r="C68" s="276"/>
      <c r="D68" s="276"/>
      <c r="E68" s="276"/>
      <c r="F68" s="276"/>
      <c r="G68" s="276"/>
      <c r="H68" s="276"/>
      <c r="I68" s="276"/>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7"/>
      <c r="C70" s="277"/>
      <c r="D70" s="277"/>
      <c r="E70" s="277"/>
      <c r="F70" s="277"/>
      <c r="G70" s="277"/>
      <c r="H70" s="277"/>
      <c r="I70" s="277"/>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77"/>
      <c r="C72" s="277"/>
      <c r="D72" s="277"/>
      <c r="E72" s="277"/>
      <c r="F72" s="277"/>
      <c r="G72" s="277"/>
      <c r="H72" s="277"/>
      <c r="I72" s="277"/>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6"/>
      <c r="C73" s="276"/>
      <c r="D73" s="276"/>
      <c r="E73" s="276"/>
      <c r="F73" s="276"/>
      <c r="G73" s="276"/>
      <c r="H73" s="276"/>
      <c r="I73" s="276"/>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7"/>
      <c r="C74" s="277"/>
      <c r="D74" s="277"/>
      <c r="E74" s="277"/>
      <c r="F74" s="277"/>
      <c r="G74" s="277"/>
      <c r="H74" s="277"/>
      <c r="I74" s="277"/>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5"/>
      <c r="C75" s="275"/>
      <c r="D75" s="275"/>
      <c r="E75" s="275"/>
      <c r="F75" s="275"/>
      <c r="G75" s="275"/>
      <c r="H75" s="275"/>
      <c r="I75" s="275"/>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6"/>
      <c r="C77" s="276"/>
      <c r="D77" s="276"/>
      <c r="E77" s="276"/>
      <c r="F77" s="276"/>
      <c r="G77" s="276"/>
      <c r="H77" s="276"/>
      <c r="I77" s="276"/>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0"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8" t="s">
        <v>6</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56" t="str">
        <f>'1. паспорт местоположение'!A12:C12</f>
        <v>P_Сл_ТП_523_1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6"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296" t="s">
        <v>385</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1" customFormat="1" ht="58.5" customHeight="1" x14ac:dyDescent="0.25">
      <c r="A22" s="287" t="s">
        <v>50</v>
      </c>
      <c r="B22" s="298" t="s">
        <v>22</v>
      </c>
      <c r="C22" s="287" t="s">
        <v>49</v>
      </c>
      <c r="D22" s="287" t="s">
        <v>48</v>
      </c>
      <c r="E22" s="301" t="s">
        <v>366</v>
      </c>
      <c r="F22" s="302"/>
      <c r="G22" s="302"/>
      <c r="H22" s="302"/>
      <c r="I22" s="302"/>
      <c r="J22" s="302"/>
      <c r="K22" s="302"/>
      <c r="L22" s="303"/>
      <c r="M22" s="287" t="s">
        <v>47</v>
      </c>
      <c r="N22" s="287" t="s">
        <v>46</v>
      </c>
      <c r="O22" s="287" t="s">
        <v>45</v>
      </c>
      <c r="P22" s="282" t="s">
        <v>220</v>
      </c>
      <c r="Q22" s="282" t="s">
        <v>44</v>
      </c>
      <c r="R22" s="282" t="s">
        <v>43</v>
      </c>
      <c r="S22" s="282" t="s">
        <v>42</v>
      </c>
      <c r="T22" s="282"/>
      <c r="U22" s="304" t="s">
        <v>41</v>
      </c>
      <c r="V22" s="304" t="s">
        <v>40</v>
      </c>
      <c r="W22" s="282" t="s">
        <v>39</v>
      </c>
      <c r="X22" s="282" t="s">
        <v>38</v>
      </c>
      <c r="Y22" s="282" t="s">
        <v>37</v>
      </c>
      <c r="Z22" s="289" t="s">
        <v>36</v>
      </c>
      <c r="AA22" s="282" t="s">
        <v>35</v>
      </c>
      <c r="AB22" s="282" t="s">
        <v>34</v>
      </c>
      <c r="AC22" s="282" t="s">
        <v>33</v>
      </c>
      <c r="AD22" s="282" t="s">
        <v>32</v>
      </c>
      <c r="AE22" s="282" t="s">
        <v>31</v>
      </c>
      <c r="AF22" s="282" t="s">
        <v>30</v>
      </c>
      <c r="AG22" s="282"/>
      <c r="AH22" s="282"/>
      <c r="AI22" s="282"/>
      <c r="AJ22" s="282"/>
      <c r="AK22" s="282"/>
      <c r="AL22" s="282" t="s">
        <v>29</v>
      </c>
      <c r="AM22" s="282"/>
      <c r="AN22" s="282"/>
      <c r="AO22" s="282"/>
      <c r="AP22" s="282" t="s">
        <v>28</v>
      </c>
      <c r="AQ22" s="282"/>
      <c r="AR22" s="282" t="s">
        <v>27</v>
      </c>
      <c r="AS22" s="282" t="s">
        <v>26</v>
      </c>
      <c r="AT22" s="282" t="s">
        <v>25</v>
      </c>
      <c r="AU22" s="282" t="s">
        <v>24</v>
      </c>
      <c r="AV22" s="290" t="s">
        <v>23</v>
      </c>
    </row>
    <row r="23" spans="1:48" s="21" customFormat="1" ht="64.5" customHeight="1" x14ac:dyDescent="0.25">
      <c r="A23" s="297"/>
      <c r="B23" s="299"/>
      <c r="C23" s="297"/>
      <c r="D23" s="297"/>
      <c r="E23" s="292" t="s">
        <v>21</v>
      </c>
      <c r="F23" s="283" t="s">
        <v>115</v>
      </c>
      <c r="G23" s="283" t="s">
        <v>114</v>
      </c>
      <c r="H23" s="283" t="s">
        <v>113</v>
      </c>
      <c r="I23" s="285" t="s">
        <v>283</v>
      </c>
      <c r="J23" s="285" t="s">
        <v>284</v>
      </c>
      <c r="K23" s="285" t="s">
        <v>285</v>
      </c>
      <c r="L23" s="283" t="s">
        <v>73</v>
      </c>
      <c r="M23" s="297"/>
      <c r="N23" s="297"/>
      <c r="O23" s="297"/>
      <c r="P23" s="282"/>
      <c r="Q23" s="282"/>
      <c r="R23" s="282"/>
      <c r="S23" s="294" t="s">
        <v>1</v>
      </c>
      <c r="T23" s="294" t="s">
        <v>9</v>
      </c>
      <c r="U23" s="304"/>
      <c r="V23" s="304"/>
      <c r="W23" s="282"/>
      <c r="X23" s="282"/>
      <c r="Y23" s="282"/>
      <c r="Z23" s="282"/>
      <c r="AA23" s="282"/>
      <c r="AB23" s="282"/>
      <c r="AC23" s="282"/>
      <c r="AD23" s="282"/>
      <c r="AE23" s="282"/>
      <c r="AF23" s="282" t="s">
        <v>20</v>
      </c>
      <c r="AG23" s="282"/>
      <c r="AH23" s="282" t="s">
        <v>19</v>
      </c>
      <c r="AI23" s="282"/>
      <c r="AJ23" s="287" t="s">
        <v>18</v>
      </c>
      <c r="AK23" s="287" t="s">
        <v>17</v>
      </c>
      <c r="AL23" s="287" t="s">
        <v>16</v>
      </c>
      <c r="AM23" s="287" t="s">
        <v>15</v>
      </c>
      <c r="AN23" s="287" t="s">
        <v>14</v>
      </c>
      <c r="AO23" s="287" t="s">
        <v>13</v>
      </c>
      <c r="AP23" s="287" t="s">
        <v>12</v>
      </c>
      <c r="AQ23" s="305" t="s">
        <v>9</v>
      </c>
      <c r="AR23" s="282"/>
      <c r="AS23" s="282"/>
      <c r="AT23" s="282"/>
      <c r="AU23" s="282"/>
      <c r="AV23" s="291"/>
    </row>
    <row r="24" spans="1:48" s="21"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72" t="s">
        <v>11</v>
      </c>
      <c r="AG24" s="72" t="s">
        <v>10</v>
      </c>
      <c r="AH24" s="73" t="s">
        <v>1</v>
      </c>
      <c r="AI24" s="73" t="s">
        <v>9</v>
      </c>
      <c r="AJ24" s="288"/>
      <c r="AK24" s="288"/>
      <c r="AL24" s="288"/>
      <c r="AM24" s="288"/>
      <c r="AN24" s="288"/>
      <c r="AO24" s="288"/>
      <c r="AP24" s="288"/>
      <c r="AQ24" s="306"/>
      <c r="AR24" s="282"/>
      <c r="AS24" s="282"/>
      <c r="AT24" s="282"/>
      <c r="AU24" s="282"/>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t="s">
        <v>416</v>
      </c>
      <c r="M26" s="171" t="s">
        <v>388</v>
      </c>
      <c r="N26" s="211" t="s">
        <v>414</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24" t="s">
        <v>7</v>
      </c>
      <c r="B7" s="224"/>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8" t="s">
        <v>6</v>
      </c>
      <c r="B10" s="228"/>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P_Сл_ТП_523_1</v>
      </c>
      <c r="B12" s="315"/>
      <c r="C12" s="77"/>
      <c r="D12" s="77"/>
      <c r="E12" s="77"/>
      <c r="F12" s="77"/>
      <c r="G12" s="77"/>
      <c r="H12" s="77"/>
    </row>
    <row r="13" spans="1:8" x14ac:dyDescent="0.25">
      <c r="A13" s="228" t="s">
        <v>5</v>
      </c>
      <c r="B13" s="228"/>
      <c r="C13" s="78"/>
      <c r="D13" s="78"/>
      <c r="E13" s="78"/>
      <c r="F13" s="78"/>
      <c r="G13" s="78"/>
      <c r="H13" s="78"/>
    </row>
    <row r="14" spans="1:8" ht="18.75" x14ac:dyDescent="0.25">
      <c r="A14" s="10"/>
      <c r="B14" s="10"/>
      <c r="C14" s="10"/>
      <c r="D14" s="10"/>
      <c r="E14" s="10"/>
      <c r="F14" s="10"/>
      <c r="G14" s="10"/>
      <c r="H14" s="10"/>
    </row>
    <row r="15" spans="1:8" ht="39.75" customHeight="1" x14ac:dyDescent="0.25">
      <c r="A15" s="311"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311"/>
      <c r="C15" s="77"/>
      <c r="D15" s="77"/>
      <c r="E15" s="77"/>
      <c r="F15" s="77"/>
      <c r="G15" s="77"/>
      <c r="H15" s="77"/>
    </row>
    <row r="16" spans="1:8" x14ac:dyDescent="0.25">
      <c r="A16" s="228" t="s">
        <v>3</v>
      </c>
      <c r="B16" s="228"/>
      <c r="C16" s="78"/>
      <c r="D16" s="78"/>
      <c r="E16" s="78"/>
      <c r="F16" s="78"/>
      <c r="G16" s="78"/>
      <c r="H16" s="78"/>
    </row>
    <row r="17" spans="1:3" x14ac:dyDescent="0.25">
      <c r="B17" s="144"/>
    </row>
    <row r="18" spans="1:3" ht="33.75" customHeight="1" x14ac:dyDescent="0.25">
      <c r="A18" s="312" t="s">
        <v>386</v>
      </c>
      <c r="B18" s="313"/>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ТП-523/1/РУ-0,4кВ/1 с.ш. 0,4 кВ от ТП-523/1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1.1879999999999999</v>
      </c>
      <c r="C27" s="104"/>
    </row>
    <row r="28" spans="1:3" x14ac:dyDescent="0.25">
      <c r="A28" s="149" t="s">
        <v>239</v>
      </c>
      <c r="B28" s="149" t="s">
        <v>396</v>
      </c>
    </row>
    <row r="29" spans="1:3" ht="28.5" customHeight="1" x14ac:dyDescent="0.25">
      <c r="A29" s="150" t="s">
        <v>240</v>
      </c>
      <c r="B29" s="149" t="s">
        <v>393</v>
      </c>
      <c r="C29" s="309"/>
    </row>
    <row r="30" spans="1:3" ht="28.5" x14ac:dyDescent="0.25">
      <c r="A30" s="150" t="s">
        <v>241</v>
      </c>
      <c r="B30" s="149" t="s">
        <v>393</v>
      </c>
      <c r="C30" s="309"/>
    </row>
    <row r="31" spans="1:3" x14ac:dyDescent="0.25">
      <c r="A31" s="149" t="s">
        <v>242</v>
      </c>
      <c r="B31" s="149" t="s">
        <v>393</v>
      </c>
      <c r="C31" s="309"/>
    </row>
    <row r="32" spans="1:3" ht="28.5" x14ac:dyDescent="0.25">
      <c r="A32" s="150" t="s">
        <v>243</v>
      </c>
      <c r="B32" s="149" t="s">
        <v>393</v>
      </c>
      <c r="C32" s="309"/>
    </row>
    <row r="33" spans="1:3" x14ac:dyDescent="0.25">
      <c r="A33" s="149" t="s">
        <v>244</v>
      </c>
      <c r="B33" s="149" t="s">
        <v>393</v>
      </c>
      <c r="C33" s="309"/>
    </row>
    <row r="34" spans="1:3" x14ac:dyDescent="0.25">
      <c r="A34" s="149" t="s">
        <v>245</v>
      </c>
      <c r="B34" s="149" t="s">
        <v>393</v>
      </c>
      <c r="C34" s="309"/>
    </row>
    <row r="35" spans="1:3" x14ac:dyDescent="0.25">
      <c r="A35" s="149" t="s">
        <v>246</v>
      </c>
      <c r="B35" s="149" t="s">
        <v>393</v>
      </c>
      <c r="C35" s="309"/>
    </row>
    <row r="36" spans="1:3" x14ac:dyDescent="0.25">
      <c r="A36" s="149" t="s">
        <v>247</v>
      </c>
      <c r="B36" s="149" t="s">
        <v>393</v>
      </c>
      <c r="C36" s="309"/>
    </row>
    <row r="37" spans="1:3" ht="28.5" x14ac:dyDescent="0.25">
      <c r="A37" s="150" t="s">
        <v>248</v>
      </c>
      <c r="B37" s="149" t="s">
        <v>393</v>
      </c>
      <c r="C37" s="309"/>
    </row>
    <row r="38" spans="1:3" x14ac:dyDescent="0.25">
      <c r="A38" s="149" t="s">
        <v>244</v>
      </c>
      <c r="B38" s="149" t="s">
        <v>393</v>
      </c>
      <c r="C38" s="309"/>
    </row>
    <row r="39" spans="1:3" x14ac:dyDescent="0.25">
      <c r="A39" s="149" t="s">
        <v>245</v>
      </c>
      <c r="B39" s="149" t="s">
        <v>393</v>
      </c>
      <c r="C39" s="309"/>
    </row>
    <row r="40" spans="1:3" x14ac:dyDescent="0.25">
      <c r="A40" s="149" t="s">
        <v>246</v>
      </c>
      <c r="B40" s="149" t="s">
        <v>393</v>
      </c>
      <c r="C40" s="309"/>
    </row>
    <row r="41" spans="1:3" x14ac:dyDescent="0.25">
      <c r="A41" s="149" t="s">
        <v>247</v>
      </c>
      <c r="B41" s="149" t="s">
        <v>393</v>
      </c>
      <c r="C41" s="309"/>
    </row>
    <row r="42" spans="1:3" ht="28.5" x14ac:dyDescent="0.25">
      <c r="A42" s="150" t="s">
        <v>249</v>
      </c>
      <c r="B42" s="149" t="s">
        <v>393</v>
      </c>
      <c r="C42" s="309"/>
    </row>
    <row r="43" spans="1:3" x14ac:dyDescent="0.25">
      <c r="A43" s="149" t="s">
        <v>244</v>
      </c>
      <c r="B43" s="149" t="s">
        <v>393</v>
      </c>
      <c r="C43" s="309"/>
    </row>
    <row r="44" spans="1:3" x14ac:dyDescent="0.25">
      <c r="A44" s="149" t="s">
        <v>245</v>
      </c>
      <c r="B44" s="149" t="s">
        <v>393</v>
      </c>
      <c r="C44" s="309"/>
    </row>
    <row r="45" spans="1:3" x14ac:dyDescent="0.25">
      <c r="A45" s="149" t="s">
        <v>246</v>
      </c>
      <c r="B45" s="149" t="s">
        <v>393</v>
      </c>
      <c r="C45" s="309"/>
    </row>
    <row r="46" spans="1:3" x14ac:dyDescent="0.25">
      <c r="A46" s="149" t="s">
        <v>247</v>
      </c>
      <c r="B46" s="149" t="s">
        <v>393</v>
      </c>
      <c r="C46" s="309"/>
    </row>
    <row r="47" spans="1:3" ht="28.5" x14ac:dyDescent="0.25">
      <c r="A47" s="148" t="s">
        <v>250</v>
      </c>
      <c r="B47" s="149" t="s">
        <v>393</v>
      </c>
      <c r="C47" s="309"/>
    </row>
    <row r="48" spans="1:3" x14ac:dyDescent="0.25">
      <c r="A48" s="151" t="s">
        <v>242</v>
      </c>
      <c r="B48" s="149" t="s">
        <v>393</v>
      </c>
      <c r="C48" s="309"/>
    </row>
    <row r="49" spans="1:3" x14ac:dyDescent="0.25">
      <c r="A49" s="151" t="s">
        <v>251</v>
      </c>
      <c r="B49" s="149" t="s">
        <v>393</v>
      </c>
      <c r="C49" s="309"/>
    </row>
    <row r="50" spans="1:3" x14ac:dyDescent="0.25">
      <c r="A50" s="151" t="s">
        <v>252</v>
      </c>
      <c r="B50" s="149" t="s">
        <v>393</v>
      </c>
      <c r="C50" s="309"/>
    </row>
    <row r="51" spans="1:3" x14ac:dyDescent="0.25">
      <c r="A51" s="151" t="s">
        <v>253</v>
      </c>
      <c r="B51" s="149" t="s">
        <v>393</v>
      </c>
      <c r="C51" s="309"/>
    </row>
    <row r="52" spans="1:3" x14ac:dyDescent="0.25">
      <c r="A52" s="148" t="s">
        <v>254</v>
      </c>
      <c r="B52" s="149" t="s">
        <v>393</v>
      </c>
      <c r="C52" s="309"/>
    </row>
    <row r="53" spans="1:3" x14ac:dyDescent="0.25">
      <c r="A53" s="148" t="s">
        <v>255</v>
      </c>
      <c r="B53" s="149" t="s">
        <v>393</v>
      </c>
      <c r="C53" s="309"/>
    </row>
    <row r="54" spans="1:3" x14ac:dyDescent="0.25">
      <c r="A54" s="148" t="s">
        <v>256</v>
      </c>
      <c r="B54" s="149" t="s">
        <v>393</v>
      </c>
      <c r="C54" s="309"/>
    </row>
    <row r="55" spans="1:3" x14ac:dyDescent="0.25">
      <c r="A55" s="148" t="s">
        <v>257</v>
      </c>
      <c r="B55" s="149" t="s">
        <v>393</v>
      </c>
      <c r="C55" s="309"/>
    </row>
    <row r="56" spans="1:3" x14ac:dyDescent="0.25">
      <c r="A56" s="148" t="s">
        <v>258</v>
      </c>
      <c r="B56" s="177" t="s">
        <v>393</v>
      </c>
      <c r="C56" s="309"/>
    </row>
    <row r="57" spans="1:3" x14ac:dyDescent="0.25">
      <c r="A57" s="151" t="s">
        <v>259</v>
      </c>
      <c r="B57" s="177" t="s">
        <v>408</v>
      </c>
      <c r="C57" s="309"/>
    </row>
    <row r="58" spans="1:3" x14ac:dyDescent="0.25">
      <c r="A58" s="151" t="s">
        <v>260</v>
      </c>
      <c r="B58" s="177" t="s">
        <v>393</v>
      </c>
      <c r="C58" s="309"/>
    </row>
    <row r="59" spans="1:3" x14ac:dyDescent="0.25">
      <c r="A59" s="151" t="s">
        <v>261</v>
      </c>
      <c r="B59" s="177" t="s">
        <v>393</v>
      </c>
      <c r="C59" s="309"/>
    </row>
    <row r="60" spans="1:3" x14ac:dyDescent="0.25">
      <c r="A60" s="151" t="s">
        <v>262</v>
      </c>
      <c r="B60" s="194" t="s">
        <v>408</v>
      </c>
      <c r="C60" s="309"/>
    </row>
    <row r="61" spans="1:3" x14ac:dyDescent="0.25">
      <c r="A61" s="151" t="s">
        <v>263</v>
      </c>
      <c r="B61" s="177" t="s">
        <v>393</v>
      </c>
      <c r="C61" s="309"/>
    </row>
    <row r="62" spans="1:3" ht="30" x14ac:dyDescent="0.25">
      <c r="A62" s="151" t="s">
        <v>264</v>
      </c>
      <c r="B62" s="149" t="s">
        <v>393</v>
      </c>
      <c r="C62" s="309"/>
    </row>
    <row r="63" spans="1:3" ht="28.5" x14ac:dyDescent="0.25">
      <c r="A63" s="148" t="s">
        <v>265</v>
      </c>
      <c r="B63" s="149" t="s">
        <v>393</v>
      </c>
      <c r="C63" s="309"/>
    </row>
    <row r="64" spans="1:3" x14ac:dyDescent="0.25">
      <c r="A64" s="151" t="s">
        <v>242</v>
      </c>
      <c r="B64" s="149" t="s">
        <v>393</v>
      </c>
      <c r="C64" s="309"/>
    </row>
    <row r="65" spans="1:3" x14ac:dyDescent="0.25">
      <c r="A65" s="151" t="s">
        <v>266</v>
      </c>
      <c r="B65" s="149" t="s">
        <v>393</v>
      </c>
      <c r="C65" s="309"/>
    </row>
    <row r="66" spans="1:3" x14ac:dyDescent="0.25">
      <c r="A66" s="151" t="s">
        <v>267</v>
      </c>
      <c r="B66" s="149" t="s">
        <v>393</v>
      </c>
      <c r="C66" s="309"/>
    </row>
    <row r="67" spans="1:3" x14ac:dyDescent="0.25">
      <c r="A67" s="130" t="s">
        <v>268</v>
      </c>
      <c r="B67" s="149" t="s">
        <v>393</v>
      </c>
      <c r="C67" s="309"/>
    </row>
    <row r="68" spans="1:3" x14ac:dyDescent="0.25">
      <c r="A68" s="148" t="s">
        <v>269</v>
      </c>
      <c r="B68" s="149" t="s">
        <v>393</v>
      </c>
      <c r="C68" s="309"/>
    </row>
    <row r="69" spans="1:3" x14ac:dyDescent="0.25">
      <c r="A69" s="151" t="s">
        <v>270</v>
      </c>
      <c r="B69" s="149" t="s">
        <v>393</v>
      </c>
      <c r="C69" s="309"/>
    </row>
    <row r="70" spans="1:3" x14ac:dyDescent="0.25">
      <c r="A70" s="151" t="s">
        <v>271</v>
      </c>
      <c r="B70" s="149" t="s">
        <v>393</v>
      </c>
      <c r="C70" s="309"/>
    </row>
    <row r="71" spans="1:3" x14ac:dyDescent="0.25">
      <c r="A71" s="151" t="s">
        <v>272</v>
      </c>
      <c r="B71" s="149" t="s">
        <v>393</v>
      </c>
      <c r="C71" s="309"/>
    </row>
    <row r="72" spans="1:3" ht="28.5" x14ac:dyDescent="0.25">
      <c r="A72" s="131" t="s">
        <v>273</v>
      </c>
      <c r="B72" s="149" t="s">
        <v>393</v>
      </c>
      <c r="C72" s="309"/>
    </row>
    <row r="73" spans="1:3" ht="28.5" x14ac:dyDescent="0.25">
      <c r="A73" s="148" t="s">
        <v>274</v>
      </c>
      <c r="B73" s="310" t="s">
        <v>393</v>
      </c>
      <c r="C73" s="309"/>
    </row>
    <row r="74" spans="1:3" x14ac:dyDescent="0.25">
      <c r="A74" s="151" t="s">
        <v>275</v>
      </c>
      <c r="B74" s="310"/>
      <c r="C74" s="309"/>
    </row>
    <row r="75" spans="1:3" x14ac:dyDescent="0.25">
      <c r="A75" s="151" t="s">
        <v>276</v>
      </c>
      <c r="B75" s="310"/>
      <c r="C75" s="309"/>
    </row>
    <row r="76" spans="1:3" x14ac:dyDescent="0.25">
      <c r="A76" s="151" t="s">
        <v>277</v>
      </c>
      <c r="B76" s="310"/>
      <c r="C76" s="309"/>
    </row>
    <row r="77" spans="1:3" x14ac:dyDescent="0.25">
      <c r="A77" s="151" t="s">
        <v>278</v>
      </c>
      <c r="B77" s="310"/>
      <c r="C77" s="309"/>
    </row>
    <row r="78" spans="1:3" x14ac:dyDescent="0.25">
      <c r="A78" s="152" t="s">
        <v>279</v>
      </c>
      <c r="B78" s="310"/>
      <c r="C78" s="309"/>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2026-05-04T12:36:07Z</dcterms:modified>
</cp:coreProperties>
</file>